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5 = скан решЧГД на сайт\Решение ЧГД О городском бюджете на 2025-2027 гг\Решение с приложениями на 2025-2027 годы - 15.11.2024\"/>
    </mc:Choice>
  </mc:AlternateContent>
  <xr:revisionPtr revIDLastSave="0" documentId="13_ncr:1_{A8821004-4D9C-44B7-845D-3E878CC09F26}" xr6:coauthVersionLast="45" xr6:coauthVersionMax="45" xr10:uidLastSave="{00000000-0000-0000-0000-000000000000}"/>
  <bookViews>
    <workbookView xWindow="-120" yWindow="-120" windowWidth="29040" windowHeight="15840" tabRatio="318" xr2:uid="{00000000-000D-0000-FFFF-FFFF00000000}"/>
  </bookViews>
  <sheets>
    <sheet name="прил. 1" sheetId="2" r:id="rId1"/>
  </sheets>
  <definedNames>
    <definedName name="_xlnm.Print_Area" localSheetId="0">'прил. 1'!$A:$E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2" l="1"/>
  <c r="E27" i="2"/>
  <c r="E26" i="2"/>
  <c r="E22" i="2"/>
  <c r="E20" i="2"/>
  <c r="E16" i="2"/>
  <c r="E14" i="2"/>
  <c r="E25" i="2" l="1"/>
  <c r="E30" i="2"/>
  <c r="E19" i="2"/>
  <c r="E13" i="2"/>
  <c r="D31" i="2"/>
  <c r="D27" i="2"/>
  <c r="D26" i="2"/>
  <c r="D22" i="2"/>
  <c r="D20" i="2"/>
  <c r="D16" i="2"/>
  <c r="D14" i="2"/>
  <c r="E29" i="2" l="1"/>
  <c r="E24" i="2" s="1"/>
  <c r="D25" i="2"/>
  <c r="E18" i="2"/>
  <c r="D30" i="2"/>
  <c r="D13" i="2"/>
  <c r="D19" i="2"/>
  <c r="C14" i="2"/>
  <c r="C16" i="2"/>
  <c r="C20" i="2"/>
  <c r="C22" i="2"/>
  <c r="C26" i="2"/>
  <c r="C27" i="2"/>
  <c r="C31" i="2"/>
  <c r="C25" i="2" l="1"/>
  <c r="D18" i="2"/>
  <c r="C30" i="2"/>
  <c r="E12" i="2"/>
  <c r="D29" i="2"/>
  <c r="C19" i="2"/>
  <c r="C13" i="2"/>
  <c r="C29" i="2" l="1"/>
  <c r="C18" i="2"/>
  <c r="D24" i="2"/>
  <c r="C24" i="2" l="1"/>
  <c r="D12" i="2"/>
  <c r="C12" i="2" l="1"/>
</calcChain>
</file>

<file path=xl/sharedStrings.xml><?xml version="1.0" encoding="utf-8"?>
<sst xmlns="http://schemas.openxmlformats.org/spreadsheetml/2006/main" count="54" uniqueCount="54">
  <si>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</si>
  <si>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</si>
  <si>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</si>
  <si>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</si>
  <si>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</si>
  <si>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</si>
  <si>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</si>
  <si>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</si>
  <si>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</si>
  <si>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</si>
  <si>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</si>
  <si>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</si>
  <si>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</si>
  <si>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</si>
  <si>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</si>
  <si>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</si>
  <si>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</si>
  <si>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</si>
  <si>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</si>
  <si>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</si>
  <si>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</si>
  <si>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</si>
  <si>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</si>
  <si>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</si>
  <si>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</si>
  <si>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</si>
  <si>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</si>
  <si>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</si>
  <si>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</si>
  <si>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</si>
  <si>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</si>
  <si>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</si>
  <si>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</si>
  <si>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</si>
  <si>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</si>
  <si>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</si>
  <si>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</si>
  <si>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</si>
  <si>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</si>
  <si>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</si>
  <si>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</si>
  <si>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</si>
  <si>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</si>
  <si>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</si>
  <si>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</si>
  <si>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</si>
  <si>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 xml:space="preserve">                    Приложение 1</t>
  </si>
  <si>
    <t xml:space="preserve">                    к решению Череповецкой </t>
  </si>
  <si>
    <t xml:space="preserve">                    городской Думы</t>
  </si>
  <si>
    <t xml:space="preserve">                    от                  №</t>
  </si>
  <si>
    <t>2025 год</t>
  </si>
  <si>
    <t>2026 год</t>
  </si>
  <si>
    <t>2027 год</t>
  </si>
  <si>
    <t>внутреннего финансирования дефицита городского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</si>
</sst>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2">
    <cellStyle name="Excel Built-in Normal 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5"/>
  <sheetViews>
    <sheetView tabSelected="1" zoomScale="62" zoomScaleNormal="62" zoomScaleSheetLayoutView="85" workbookViewId="0"/>
  </sheetViews>
  <sheetFormatPr defaultColWidth="9.140625" defaultRowHeight="16.5" x14ac:dyDescent="0.2"/>
  <cols>
    <col min="1" max="1" width="34.7109375" style="1" customWidth="1"/>
    <col min="2" max="2" width="72.42578125" style="1" customWidth="1"/>
    <col min="3" max="3" width="19.28515625" style="1" customWidth="1"/>
    <col min="4" max="4" width="19.5703125" style="1" customWidth="1"/>
    <col min="5" max="5" width="20" style="1" customWidth="1"/>
    <col min="6" max="16384" width="9.140625" style="1"/>
  </cols>
  <sheetData>
    <row r="1" spans="1:5" x14ac:dyDescent="0.2">
      <c r="C1" s="14" t="s">
        <v>46</v>
      </c>
      <c r="D1" s="14"/>
      <c r="E1" s="14"/>
    </row>
    <row r="2" spans="1:5" x14ac:dyDescent="0.2">
      <c r="C2" s="14" t="s">
        <v>47</v>
      </c>
      <c r="D2" s="14"/>
      <c r="E2" s="14"/>
    </row>
    <row r="3" spans="1:5" x14ac:dyDescent="0.2">
      <c r="C3" s="14" t="s">
        <v>48</v>
      </c>
      <c r="D3" s="14"/>
      <c r="E3" s="14"/>
    </row>
    <row r="4" spans="1:5" x14ac:dyDescent="0.2">
      <c r="C4" s="14" t="s">
        <v>49</v>
      </c>
      <c r="D4" s="14"/>
      <c r="E4" s="14"/>
    </row>
    <row r="5" spans="1:5" x14ac:dyDescent="0.2">
      <c r="B5" s="2"/>
    </row>
    <row r="6" spans="1:5" x14ac:dyDescent="0.2">
      <c r="A6" s="16" t="s">
        <v>33</v>
      </c>
      <c r="B6" s="16"/>
      <c r="C6" s="16"/>
      <c r="D6" s="16"/>
      <c r="E6" s="16"/>
    </row>
    <row r="7" spans="1:5" x14ac:dyDescent="0.25">
      <c r="A7" s="15" t="s">
        <v>53</v>
      </c>
      <c r="B7" s="15"/>
      <c r="C7" s="15"/>
      <c r="D7" s="15"/>
      <c r="E7" s="15"/>
    </row>
    <row r="9" spans="1:5" x14ac:dyDescent="0.2">
      <c r="C9" s="2"/>
      <c r="E9" s="2"/>
    </row>
    <row r="10" spans="1:5" ht="27.75" customHeight="1" x14ac:dyDescent="0.2">
      <c r="A10" s="12" t="s">
        <v>4</v>
      </c>
      <c r="B10" s="12" t="s">
        <v>34</v>
      </c>
      <c r="C10" s="13" t="s">
        <v>45</v>
      </c>
      <c r="D10" s="13"/>
      <c r="E10" s="13"/>
    </row>
    <row r="11" spans="1:5" ht="33" customHeight="1" x14ac:dyDescent="0.2">
      <c r="A11" s="12"/>
      <c r="B11" s="12"/>
      <c r="C11" s="9" t="s">
        <v>50</v>
      </c>
      <c r="D11" s="9" t="s">
        <v>51</v>
      </c>
      <c r="E11" s="8" t="s">
        <v>52</v>
      </c>
    </row>
    <row r="12" spans="1:5" ht="48.75" customHeight="1" x14ac:dyDescent="0.2">
      <c r="A12" s="9" t="s">
        <v>5</v>
      </c>
      <c r="B12" s="10" t="s">
        <v>32</v>
      </c>
      <c r="C12" s="5">
        <f>C13+C24+C19</f>
        <v>-164567.4</v>
      </c>
      <c r="D12" s="5">
        <f>D13+D24+D19</f>
        <v>311205.3</v>
      </c>
      <c r="E12" s="7">
        <f>E13+E24+E19</f>
        <v>325294</v>
      </c>
    </row>
    <row r="13" spans="1:5" ht="35.25" customHeight="1" x14ac:dyDescent="0.2">
      <c r="A13" s="9" t="s">
        <v>15</v>
      </c>
      <c r="B13" s="10" t="s">
        <v>16</v>
      </c>
      <c r="C13" s="5">
        <f>SUM(C14)+C16</f>
        <v>0</v>
      </c>
      <c r="D13" s="5">
        <f>SUM(D14)+D16</f>
        <v>311205.3</v>
      </c>
      <c r="E13" s="7">
        <f>SUM(E14)+E16</f>
        <v>325294</v>
      </c>
    </row>
    <row r="14" spans="1:5" ht="45" customHeight="1" x14ac:dyDescent="0.2">
      <c r="A14" s="9" t="s">
        <v>14</v>
      </c>
      <c r="B14" s="10" t="s">
        <v>39</v>
      </c>
      <c r="C14" s="5">
        <f>SUM(C15)</f>
        <v>0</v>
      </c>
      <c r="D14" s="5">
        <f>SUM(D15)</f>
        <v>311205.3</v>
      </c>
      <c r="E14" s="7">
        <f>SUM(E15)</f>
        <v>636499.30000000005</v>
      </c>
    </row>
    <row r="15" spans="1:5" ht="37.5" customHeight="1" x14ac:dyDescent="0.2">
      <c r="A15" s="9" t="s">
        <v>7</v>
      </c>
      <c r="B15" s="10" t="s">
        <v>42</v>
      </c>
      <c r="C15" s="7">
        <v>0</v>
      </c>
      <c r="D15" s="7">
        <v>311205.3</v>
      </c>
      <c r="E15" s="7">
        <v>636499.30000000005</v>
      </c>
    </row>
    <row r="16" spans="1:5" ht="39" customHeight="1" x14ac:dyDescent="0.2">
      <c r="A16" s="9" t="s">
        <v>23</v>
      </c>
      <c r="B16" s="10" t="s">
        <v>30</v>
      </c>
      <c r="C16" s="5">
        <f>SUM(C17)</f>
        <v>0</v>
      </c>
      <c r="D16" s="5">
        <f>SUM(D17)</f>
        <v>0</v>
      </c>
      <c r="E16" s="7">
        <f>SUM(E17)</f>
        <v>-311205.3</v>
      </c>
    </row>
    <row r="17" spans="1:5" ht="35.25" customHeight="1" x14ac:dyDescent="0.2">
      <c r="A17" s="9" t="s">
        <v>22</v>
      </c>
      <c r="B17" s="10" t="s">
        <v>43</v>
      </c>
      <c r="C17" s="7">
        <v>0</v>
      </c>
      <c r="D17" s="7">
        <v>0</v>
      </c>
      <c r="E17" s="7">
        <v>-311205.3</v>
      </c>
    </row>
    <row r="18" spans="1:5" ht="44.25" customHeight="1" x14ac:dyDescent="0.2">
      <c r="A18" s="9" t="s">
        <v>29</v>
      </c>
      <c r="B18" s="10" t="s">
        <v>35</v>
      </c>
      <c r="C18" s="6">
        <f>C19</f>
        <v>0</v>
      </c>
      <c r="D18" s="6">
        <f>D19</f>
        <v>0</v>
      </c>
      <c r="E18" s="7">
        <f>E19</f>
        <v>0</v>
      </c>
    </row>
    <row r="19" spans="1:5" ht="54" customHeight="1" x14ac:dyDescent="0.2">
      <c r="A19" s="9" t="s">
        <v>24</v>
      </c>
      <c r="B19" s="10" t="s">
        <v>36</v>
      </c>
      <c r="C19" s="6">
        <f>C20+C22</f>
        <v>0</v>
      </c>
      <c r="D19" s="6">
        <f>D20+D22</f>
        <v>0</v>
      </c>
      <c r="E19" s="7">
        <f>E20+E22</f>
        <v>0</v>
      </c>
    </row>
    <row r="20" spans="1:5" ht="54.75" customHeight="1" x14ac:dyDescent="0.2">
      <c r="A20" s="9" t="s">
        <v>25</v>
      </c>
      <c r="B20" s="11" t="s">
        <v>40</v>
      </c>
      <c r="C20" s="6">
        <f>C21</f>
        <v>0</v>
      </c>
      <c r="D20" s="6">
        <f>D21</f>
        <v>0</v>
      </c>
      <c r="E20" s="7">
        <f>E21</f>
        <v>0</v>
      </c>
    </row>
    <row r="21" spans="1:5" ht="62.25" customHeight="1" x14ac:dyDescent="0.2">
      <c r="A21" s="9" t="s">
        <v>27</v>
      </c>
      <c r="B21" s="10" t="s">
        <v>41</v>
      </c>
      <c r="C21" s="7"/>
      <c r="D21" s="7"/>
      <c r="E21" s="7"/>
    </row>
    <row r="22" spans="1:5" ht="53.25" customHeight="1" x14ac:dyDescent="0.2">
      <c r="A22" s="9" t="s">
        <v>26</v>
      </c>
      <c r="B22" s="10" t="s">
        <v>37</v>
      </c>
      <c r="C22" s="6">
        <f>C23</f>
        <v>0</v>
      </c>
      <c r="D22" s="6">
        <f>D23</f>
        <v>0</v>
      </c>
      <c r="E22" s="7">
        <f>E23</f>
        <v>0</v>
      </c>
    </row>
    <row r="23" spans="1:5" ht="59.25" customHeight="1" x14ac:dyDescent="0.2">
      <c r="A23" s="9" t="s">
        <v>28</v>
      </c>
      <c r="B23" s="10" t="s">
        <v>38</v>
      </c>
      <c r="C23" s="7"/>
      <c r="D23" s="7"/>
      <c r="E23" s="7"/>
    </row>
    <row r="24" spans="1:5" ht="35.25" customHeight="1" x14ac:dyDescent="0.2">
      <c r="A24" s="9" t="s">
        <v>17</v>
      </c>
      <c r="B24" s="10" t="s">
        <v>44</v>
      </c>
      <c r="C24" s="5">
        <f>C25+C29</f>
        <v>-164567.4</v>
      </c>
      <c r="D24" s="5">
        <f>D25+D29</f>
        <v>0</v>
      </c>
      <c r="E24" s="7">
        <f>E25+E29</f>
        <v>0</v>
      </c>
    </row>
    <row r="25" spans="1:5" ht="24" customHeight="1" x14ac:dyDescent="0.2">
      <c r="A25" s="9" t="s">
        <v>18</v>
      </c>
      <c r="B25" s="10" t="s">
        <v>0</v>
      </c>
      <c r="C25" s="5">
        <f>C26</f>
        <v>-18315828.399999999</v>
      </c>
      <c r="D25" s="5">
        <f>D26</f>
        <v>-15895776.699999999</v>
      </c>
      <c r="E25" s="7">
        <f>E26</f>
        <v>-15295114.199999999</v>
      </c>
    </row>
    <row r="26" spans="1:5" ht="24" customHeight="1" x14ac:dyDescent="0.2">
      <c r="A26" s="9" t="s">
        <v>19</v>
      </c>
      <c r="B26" s="10" t="s">
        <v>11</v>
      </c>
      <c r="C26" s="5">
        <f>C28</f>
        <v>-18315828.399999999</v>
      </c>
      <c r="D26" s="5">
        <f>D28</f>
        <v>-15895776.699999999</v>
      </c>
      <c r="E26" s="7">
        <f>E28</f>
        <v>-15295114.199999999</v>
      </c>
    </row>
    <row r="27" spans="1:5" ht="27.75" customHeight="1" x14ac:dyDescent="0.2">
      <c r="A27" s="9" t="s">
        <v>9</v>
      </c>
      <c r="B27" s="10" t="s">
        <v>10</v>
      </c>
      <c r="C27" s="5">
        <f>C28</f>
        <v>-18315828.399999999</v>
      </c>
      <c r="D27" s="5">
        <f>D28</f>
        <v>-15895776.699999999</v>
      </c>
      <c r="E27" s="7">
        <f>E28</f>
        <v>-15295114.199999999</v>
      </c>
    </row>
    <row r="28" spans="1:5" ht="39.75" customHeight="1" x14ac:dyDescent="0.2">
      <c r="A28" s="9" t="s">
        <v>12</v>
      </c>
      <c r="B28" s="10" t="s">
        <v>13</v>
      </c>
      <c r="C28" s="5">
        <v>-18315828.399999999</v>
      </c>
      <c r="D28" s="5">
        <v>-15895776.699999999</v>
      </c>
      <c r="E28" s="7">
        <v>-15295114.199999999</v>
      </c>
    </row>
    <row r="29" spans="1:5" ht="24" customHeight="1" x14ac:dyDescent="0.2">
      <c r="A29" s="9" t="s">
        <v>20</v>
      </c>
      <c r="B29" s="10" t="s">
        <v>1</v>
      </c>
      <c r="C29" s="5">
        <f>SUM(C30)</f>
        <v>18151261</v>
      </c>
      <c r="D29" s="5">
        <f>SUM(D30)</f>
        <v>15895776.699999999</v>
      </c>
      <c r="E29" s="7">
        <f>SUM(E30)</f>
        <v>15295114.199999999</v>
      </c>
    </row>
    <row r="30" spans="1:5" ht="24" customHeight="1" x14ac:dyDescent="0.2">
      <c r="A30" s="9" t="s">
        <v>21</v>
      </c>
      <c r="B30" s="10" t="s">
        <v>3</v>
      </c>
      <c r="C30" s="5">
        <f t="shared" ref="C30:E31" si="0">C31</f>
        <v>18151261</v>
      </c>
      <c r="D30" s="5">
        <f t="shared" si="0"/>
        <v>15895776.699999999</v>
      </c>
      <c r="E30" s="7">
        <f t="shared" si="0"/>
        <v>15295114.199999999</v>
      </c>
    </row>
    <row r="31" spans="1:5" ht="27.75" customHeight="1" x14ac:dyDescent="0.2">
      <c r="A31" s="9" t="s">
        <v>6</v>
      </c>
      <c r="B31" s="10" t="s">
        <v>2</v>
      </c>
      <c r="C31" s="5">
        <f t="shared" si="0"/>
        <v>18151261</v>
      </c>
      <c r="D31" s="5">
        <f t="shared" si="0"/>
        <v>15895776.699999999</v>
      </c>
      <c r="E31" s="7">
        <f t="shared" si="0"/>
        <v>15295114.199999999</v>
      </c>
    </row>
    <row r="32" spans="1:5" ht="41.25" customHeight="1" x14ac:dyDescent="0.2">
      <c r="A32" s="9" t="s">
        <v>8</v>
      </c>
      <c r="B32" s="10" t="s">
        <v>31</v>
      </c>
      <c r="C32" s="6">
        <v>18151261</v>
      </c>
      <c r="D32" s="6">
        <v>15895776.699999999</v>
      </c>
      <c r="E32" s="7">
        <v>15295114.199999999</v>
      </c>
    </row>
    <row r="33" spans="2:3" x14ac:dyDescent="0.2">
      <c r="B33" s="3"/>
    </row>
    <row r="34" spans="2:3" x14ac:dyDescent="0.2">
      <c r="B34" s="3"/>
    </row>
    <row r="35" spans="2:3" x14ac:dyDescent="0.2">
      <c r="B35" s="3"/>
    </row>
    <row r="36" spans="2:3" x14ac:dyDescent="0.2">
      <c r="B36" s="3"/>
      <c r="C36" s="4"/>
    </row>
    <row r="37" spans="2:3" x14ac:dyDescent="0.2">
      <c r="B37" s="3"/>
    </row>
    <row r="38" spans="2:3" x14ac:dyDescent="0.2">
      <c r="B38" s="3"/>
    </row>
    <row r="39" spans="2:3" x14ac:dyDescent="0.2">
      <c r="B39" s="3"/>
    </row>
    <row r="40" spans="2:3" x14ac:dyDescent="0.2">
      <c r="B40" s="3"/>
    </row>
    <row r="41" spans="2:3" x14ac:dyDescent="0.2">
      <c r="B41" s="3"/>
    </row>
    <row r="42" spans="2:3" x14ac:dyDescent="0.2">
      <c r="B42" s="3"/>
    </row>
    <row r="43" spans="2:3" x14ac:dyDescent="0.2">
      <c r="B43" s="3"/>
    </row>
    <row r="44" spans="2:3" x14ac:dyDescent="0.2">
      <c r="B44" s="3"/>
    </row>
    <row r="45" spans="2:3" x14ac:dyDescent="0.2">
      <c r="B45" s="3"/>
    </row>
    <row r="46" spans="2:3" x14ac:dyDescent="0.2">
      <c r="B46" s="3"/>
    </row>
    <row r="47" spans="2:3" x14ac:dyDescent="0.2">
      <c r="B47" s="3"/>
    </row>
    <row r="48" spans="2:3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</sheetData>
  <sheetProtection selectLockedCells="1" selectUnlockedCells="1"/>
  <mergeCells count="9">
    <mergeCell ref="A10:A11"/>
    <mergeCell ref="B10:B11"/>
    <mergeCell ref="C10:E10"/>
    <mergeCell ref="C1:E1"/>
    <mergeCell ref="C2:E2"/>
    <mergeCell ref="C3:E3"/>
    <mergeCell ref="C4:E4"/>
    <mergeCell ref="A7:E7"/>
    <mergeCell ref="A6:E6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Куприянова Анна Алексеевна</cp:lastModifiedBy>
  <cp:lastPrinted>2023-11-10T12:48:37Z</cp:lastPrinted>
  <dcterms:created xsi:type="dcterms:W3CDTF">2006-09-19T12:50:58Z</dcterms:created>
  <dcterms:modified xsi:type="dcterms:W3CDTF">2024-11-12T11:06:30Z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